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G94" i="11" s="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K20" i="11" l="1"/>
  <c r="K70" i="11"/>
  <c r="K86" i="11"/>
  <c r="G106" i="11"/>
  <c r="K103" i="11"/>
  <c r="K104" i="11" s="1"/>
  <c r="K24" i="11"/>
  <c r="K81" i="11"/>
  <c r="K56" i="11"/>
  <c r="K65" i="11"/>
  <c r="K93" i="11"/>
  <c r="K94" i="11" l="1"/>
  <c r="K106" i="11" s="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<sst xmlns="http://schemas.openxmlformats.org/spreadsheetml/2006/main" count="158" uniqueCount="54">
  <si>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</si>
  <si>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</si>
  <si>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</si>
  <si>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</si>
  <si>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«Кировская городская больница № 9»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</si>
  <si>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</si>
  <si>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</si>
  <si>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</si>
  <si>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</si>
  <si>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</si>
  <si>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</si>
  <si>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</si>
  <si>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</si>
  <si>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</si>
  <si>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</si>
  <si>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</si>
  <si>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</si>
  <si>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</si>
  <si>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</si>
  <si>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</si>
  <si>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</si>
  <si>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</si>
  <si>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</si>
  <si>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</si>
  <si>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</si>
  <si>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</si>
  <si>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</si>
  <si>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</si>
  <si>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</si>
  <si>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</si>
  <si>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</si>
  <si>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</si>
  <si>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</si>
  <si>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</si>
  <si>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</si>
  <si>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</si>
  <si>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</si>
  <si>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</si>
  <si>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</si>
  <si>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</si>
  <si>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</si>
  <si>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</si>
  <si>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</si>
  <si>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</si>
  <si>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</si>
  <si>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</si>
  <si>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</si>
  <si>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</si>
  <si>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</si>
  <si>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</si>
  <si>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</si>
  <si>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</si>
  <si>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</si>
  <si>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28.02.2023 № 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</si>
</sst>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4" fontId="47" fillId="0" borderId="0" xfId="0" applyNumberFormat="1" applyFont="1" applyFill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48" fillId="0" borderId="12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7.8554687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49</v>
      </c>
    </row>
    <row r="2" spans="1:32" ht="25.5" customHeight="1" x14ac:dyDescent="0.25">
      <c r="J2" s="5" t="s">
        <v>0</v>
      </c>
    </row>
    <row r="3" spans="1:32" ht="15.75" x14ac:dyDescent="0.25">
      <c r="J3" s="4" t="s">
        <v>13</v>
      </c>
    </row>
    <row r="4" spans="1:32" ht="15.75" x14ac:dyDescent="0.25">
      <c r="J4" s="4" t="s">
        <v>14</v>
      </c>
    </row>
    <row r="5" spans="1:32" ht="15.75" x14ac:dyDescent="0.25">
      <c r="J5" s="79" t="s">
        <v>53</v>
      </c>
    </row>
    <row r="8" spans="1:32" ht="15.75" x14ac:dyDescent="0.25">
      <c r="J8" s="4" t="s">
        <v>12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13</v>
      </c>
      <c r="K10" s="1"/>
      <c r="L10" s="1"/>
    </row>
    <row r="11" spans="1:32" ht="15.75" x14ac:dyDescent="0.25">
      <c r="J11" s="4" t="s">
        <v>14</v>
      </c>
      <c r="K11" s="1"/>
      <c r="L11" s="1"/>
    </row>
    <row r="12" spans="1:32" ht="15.75" x14ac:dyDescent="0.25">
      <c r="J12" s="78" t="s">
        <v>48</v>
      </c>
      <c r="K12" s="1"/>
      <c r="L12" s="1"/>
    </row>
    <row r="14" spans="1:32" ht="20.25" x14ac:dyDescent="0.3">
      <c r="A14" s="101" t="s">
        <v>15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16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51</v>
      </c>
      <c r="C17" s="73" t="s">
        <v>3</v>
      </c>
      <c r="D17" s="73" t="s">
        <v>17</v>
      </c>
      <c r="E17" s="74" t="s">
        <v>18</v>
      </c>
      <c r="F17" s="75" t="s">
        <v>19</v>
      </c>
      <c r="G17" s="76" t="s">
        <v>20</v>
      </c>
      <c r="H17" s="76" t="s">
        <v>21</v>
      </c>
      <c r="I17" s="76" t="s">
        <v>22</v>
      </c>
      <c r="J17" s="76" t="s">
        <v>47</v>
      </c>
      <c r="K17" s="77" t="s">
        <v>1</v>
      </c>
      <c r="L17" s="1"/>
    </row>
    <row r="18" spans="1:16" ht="15.75" x14ac:dyDescent="0.25">
      <c r="A18" s="89">
        <v>1</v>
      </c>
      <c r="B18" s="89">
        <v>430002</v>
      </c>
      <c r="C18" s="94" t="s">
        <v>4</v>
      </c>
      <c r="D18" s="15" t="s">
        <v>23</v>
      </c>
      <c r="E18" s="16">
        <v>25</v>
      </c>
      <c r="F18" s="17" t="s">
        <v>24</v>
      </c>
      <c r="G18" s="18">
        <v>2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271405.3</v>
      </c>
      <c r="L18" s="1"/>
    </row>
    <row r="19" spans="1:16" ht="15.75" x14ac:dyDescent="0.25">
      <c r="A19" s="93"/>
      <c r="B19" s="93"/>
      <c r="C19" s="95"/>
      <c r="D19" s="21"/>
      <c r="E19" s="16">
        <v>26</v>
      </c>
      <c r="F19" s="17" t="s">
        <v>24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90"/>
      <c r="B20" s="90"/>
      <c r="C20" s="96"/>
      <c r="D20" s="22" t="s">
        <v>25</v>
      </c>
      <c r="E20" s="23"/>
      <c r="F20" s="23"/>
      <c r="G20" s="24">
        <f t="shared" ref="G20:K20" si="0">SUM(G18:G19)</f>
        <v>4</v>
      </c>
      <c r="H20" s="25"/>
      <c r="I20" s="25"/>
      <c r="J20" s="26"/>
      <c r="K20" s="25">
        <f t="shared" si="0"/>
        <v>431670.42</v>
      </c>
      <c r="L20" s="1"/>
    </row>
    <row r="21" spans="1:16" ht="15.75" x14ac:dyDescent="0.25">
      <c r="A21" s="89">
        <v>2</v>
      </c>
      <c r="B21" s="89">
        <v>430009</v>
      </c>
      <c r="C21" s="91" t="s">
        <v>26</v>
      </c>
      <c r="D21" s="97" t="s">
        <v>27</v>
      </c>
      <c r="E21" s="27">
        <v>28</v>
      </c>
      <c r="F21" s="28" t="s">
        <v>24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93"/>
      <c r="B22" s="93"/>
      <c r="C22" s="100"/>
      <c r="D22" s="98"/>
      <c r="E22" s="27">
        <v>29</v>
      </c>
      <c r="F22" s="28" t="s">
        <v>24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93"/>
      <c r="B23" s="93"/>
      <c r="C23" s="100"/>
      <c r="D23" s="29"/>
      <c r="E23" s="27">
        <v>30</v>
      </c>
      <c r="F23" s="28" t="s">
        <v>24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90"/>
      <c r="B24" s="90"/>
      <c r="C24" s="92"/>
      <c r="D24" s="22" t="s">
        <v>25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9">
        <v>3</v>
      </c>
      <c r="B25" s="89">
        <v>430037</v>
      </c>
      <c r="C25" s="94" t="s">
        <v>5</v>
      </c>
      <c r="D25" s="32" t="s">
        <v>28</v>
      </c>
      <c r="E25" s="27">
        <v>1</v>
      </c>
      <c r="F25" s="28" t="s">
        <v>24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93"/>
      <c r="B26" s="93"/>
      <c r="C26" s="95"/>
      <c r="D26" s="33"/>
      <c r="E26" s="27">
        <v>2</v>
      </c>
      <c r="F26" s="28" t="s">
        <v>24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93"/>
      <c r="B27" s="93"/>
      <c r="C27" s="95"/>
      <c r="D27" s="34" t="s">
        <v>29</v>
      </c>
      <c r="E27" s="27">
        <v>3</v>
      </c>
      <c r="F27" s="28" t="s">
        <v>24</v>
      </c>
      <c r="G27" s="18">
        <v>134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21296234.079999998</v>
      </c>
      <c r="L27" s="1"/>
      <c r="O27" s="30"/>
      <c r="P27" s="30"/>
    </row>
    <row r="28" spans="1:16" ht="15.75" x14ac:dyDescent="0.25">
      <c r="A28" s="93"/>
      <c r="B28" s="93"/>
      <c r="C28" s="95"/>
      <c r="D28" s="15" t="s">
        <v>30</v>
      </c>
      <c r="E28" s="16">
        <v>10</v>
      </c>
      <c r="F28" s="28" t="s">
        <v>24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93"/>
      <c r="B29" s="93"/>
      <c r="C29" s="95"/>
      <c r="D29" s="35"/>
      <c r="E29" s="16">
        <v>12</v>
      </c>
      <c r="F29" s="28" t="s">
        <v>24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93"/>
      <c r="B30" s="93"/>
      <c r="C30" s="95"/>
      <c r="D30" s="35"/>
      <c r="E30" s="16">
        <v>13</v>
      </c>
      <c r="F30" s="28" t="s">
        <v>24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93"/>
      <c r="B31" s="93"/>
      <c r="C31" s="95"/>
      <c r="D31" s="35"/>
      <c r="E31" s="16">
        <v>14</v>
      </c>
      <c r="F31" s="28" t="s">
        <v>24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93"/>
      <c r="B32" s="93"/>
      <c r="C32" s="95"/>
      <c r="D32" s="35"/>
      <c r="E32" s="16">
        <v>15</v>
      </c>
      <c r="F32" s="28" t="s">
        <v>24</v>
      </c>
      <c r="G32" s="18">
        <v>5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2371026.4499999997</v>
      </c>
      <c r="L32" s="1"/>
      <c r="O32" s="30"/>
      <c r="P32" s="30"/>
    </row>
    <row r="33" spans="1:12" ht="15.75" x14ac:dyDescent="0.25">
      <c r="A33" s="93"/>
      <c r="B33" s="93"/>
      <c r="C33" s="95"/>
      <c r="D33" s="15" t="s">
        <v>23</v>
      </c>
      <c r="E33" s="16">
        <v>25</v>
      </c>
      <c r="F33" s="28" t="s">
        <v>24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2" ht="15.75" x14ac:dyDescent="0.25">
      <c r="A34" s="93"/>
      <c r="B34" s="93"/>
      <c r="C34" s="95"/>
      <c r="D34" s="21"/>
      <c r="E34" s="16">
        <v>26</v>
      </c>
      <c r="F34" s="28" t="s">
        <v>24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2" ht="15.75" x14ac:dyDescent="0.25">
      <c r="A35" s="93"/>
      <c r="B35" s="93"/>
      <c r="C35" s="95"/>
      <c r="D35" s="34" t="s">
        <v>27</v>
      </c>
      <c r="E35" s="27">
        <v>28</v>
      </c>
      <c r="F35" s="28" t="s">
        <v>24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2" ht="15.75" x14ac:dyDescent="0.25">
      <c r="A36" s="93"/>
      <c r="B36" s="93"/>
      <c r="C36" s="95"/>
      <c r="D36" s="36" t="s">
        <v>31</v>
      </c>
      <c r="E36" s="16">
        <v>36</v>
      </c>
      <c r="F36" s="28" t="s">
        <v>24</v>
      </c>
      <c r="G36" s="18">
        <v>140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22370290.600000001</v>
      </c>
      <c r="L36" s="1"/>
    </row>
    <row r="37" spans="1:12" ht="15.75" x14ac:dyDescent="0.25">
      <c r="A37" s="93"/>
      <c r="B37" s="93"/>
      <c r="C37" s="95"/>
      <c r="D37" s="15" t="s">
        <v>32</v>
      </c>
      <c r="E37" s="16">
        <v>37</v>
      </c>
      <c r="F37" s="28" t="s">
        <v>24</v>
      </c>
      <c r="G37" s="18">
        <v>762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148720378.20000002</v>
      </c>
      <c r="L37" s="1"/>
    </row>
    <row r="38" spans="1:12" ht="15.75" x14ac:dyDescent="0.25">
      <c r="A38" s="93"/>
      <c r="B38" s="93"/>
      <c r="C38" s="95"/>
      <c r="D38" s="35"/>
      <c r="E38" s="16">
        <v>38</v>
      </c>
      <c r="F38" s="28" t="s">
        <v>24</v>
      </c>
      <c r="G38" s="18">
        <v>348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78322372.920000002</v>
      </c>
      <c r="L38" s="1"/>
    </row>
    <row r="39" spans="1:12" ht="15.75" x14ac:dyDescent="0.25">
      <c r="A39" s="93"/>
      <c r="B39" s="93"/>
      <c r="C39" s="95"/>
      <c r="D39" s="35"/>
      <c r="E39" s="16">
        <v>39</v>
      </c>
      <c r="F39" s="28" t="s">
        <v>24</v>
      </c>
      <c r="G39" s="18">
        <v>120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30533796</v>
      </c>
      <c r="L39" s="1"/>
    </row>
    <row r="40" spans="1:12" ht="15.75" x14ac:dyDescent="0.25">
      <c r="A40" s="93"/>
      <c r="B40" s="93"/>
      <c r="C40" s="95"/>
      <c r="D40" s="35"/>
      <c r="E40" s="16">
        <v>40</v>
      </c>
      <c r="F40" s="28" t="s">
        <v>24</v>
      </c>
      <c r="G40" s="18">
        <v>589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85348208.61999999</v>
      </c>
      <c r="L40" s="1"/>
    </row>
    <row r="41" spans="1:12" ht="15.75" x14ac:dyDescent="0.25">
      <c r="A41" s="93"/>
      <c r="B41" s="93"/>
      <c r="C41" s="95"/>
      <c r="D41" s="35"/>
      <c r="E41" s="16">
        <v>41</v>
      </c>
      <c r="F41" s="28" t="s">
        <v>24</v>
      </c>
      <c r="G41" s="18">
        <v>226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39492223.100000001</v>
      </c>
      <c r="L41" s="1"/>
    </row>
    <row r="42" spans="1:12" ht="15.75" x14ac:dyDescent="0.25">
      <c r="A42" s="93"/>
      <c r="B42" s="93"/>
      <c r="C42" s="95"/>
      <c r="D42" s="35"/>
      <c r="E42" s="16">
        <v>42</v>
      </c>
      <c r="F42" s="28" t="s">
        <v>24</v>
      </c>
      <c r="G42" s="18">
        <v>52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11253499.92</v>
      </c>
      <c r="L42" s="1"/>
    </row>
    <row r="43" spans="1:12" ht="15.75" x14ac:dyDescent="0.25">
      <c r="A43" s="93"/>
      <c r="B43" s="93"/>
      <c r="C43" s="95"/>
      <c r="D43" s="35"/>
      <c r="E43" s="16">
        <v>43</v>
      </c>
      <c r="F43" s="28" t="s">
        <v>24</v>
      </c>
      <c r="G43" s="18">
        <v>186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24596294.040000003</v>
      </c>
      <c r="L43" s="1"/>
    </row>
    <row r="44" spans="1:12" ht="15.75" x14ac:dyDescent="0.25">
      <c r="A44" s="93"/>
      <c r="B44" s="93"/>
      <c r="C44" s="95"/>
      <c r="D44" s="35"/>
      <c r="E44" s="16">
        <v>44</v>
      </c>
      <c r="F44" s="28" t="s">
        <v>24</v>
      </c>
      <c r="G44" s="18">
        <v>52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8152325.4799999995</v>
      </c>
      <c r="L44" s="1"/>
    </row>
    <row r="45" spans="1:12" ht="15.75" x14ac:dyDescent="0.25">
      <c r="A45" s="93"/>
      <c r="B45" s="93"/>
      <c r="C45" s="95"/>
      <c r="D45" s="35"/>
      <c r="E45" s="16">
        <v>45</v>
      </c>
      <c r="F45" s="28" t="s">
        <v>24</v>
      </c>
      <c r="G45" s="18">
        <v>15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2917582.3499999996</v>
      </c>
      <c r="L45" s="1"/>
    </row>
    <row r="46" spans="1:12" ht="15.75" x14ac:dyDescent="0.25">
      <c r="A46" s="93"/>
      <c r="B46" s="93"/>
      <c r="C46" s="95"/>
      <c r="D46" s="35"/>
      <c r="E46" s="16">
        <v>49</v>
      </c>
      <c r="F46" s="28" t="s">
        <v>24</v>
      </c>
      <c r="G46" s="18">
        <v>350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57680122.5</v>
      </c>
      <c r="L46" s="1"/>
    </row>
    <row r="47" spans="1:12" ht="15.75" x14ac:dyDescent="0.25">
      <c r="A47" s="93"/>
      <c r="B47" s="93"/>
      <c r="C47" s="95"/>
      <c r="D47" s="35"/>
      <c r="E47" s="16">
        <v>50</v>
      </c>
      <c r="F47" s="28" t="s">
        <v>33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2" ht="15.75" x14ac:dyDescent="0.25">
      <c r="A48" s="93"/>
      <c r="B48" s="93"/>
      <c r="C48" s="95"/>
      <c r="D48" s="35"/>
      <c r="E48" s="16">
        <v>51</v>
      </c>
      <c r="F48" s="28" t="s">
        <v>24</v>
      </c>
      <c r="G48" s="18">
        <v>325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80995005</v>
      </c>
      <c r="L48" s="1"/>
    </row>
    <row r="49" spans="1:12" ht="15.75" x14ac:dyDescent="0.25">
      <c r="A49" s="93"/>
      <c r="B49" s="93"/>
      <c r="C49" s="95"/>
      <c r="D49" s="21"/>
      <c r="E49" s="16">
        <v>53</v>
      </c>
      <c r="F49" s="28" t="s">
        <v>24</v>
      </c>
      <c r="G49" s="18">
        <v>399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173893313.16</v>
      </c>
      <c r="L49" s="1"/>
    </row>
    <row r="50" spans="1:12" ht="15.75" x14ac:dyDescent="0.25">
      <c r="A50" s="93"/>
      <c r="B50" s="93"/>
      <c r="C50" s="95"/>
      <c r="D50" s="15" t="s">
        <v>34</v>
      </c>
      <c r="E50" s="16">
        <v>61</v>
      </c>
      <c r="F50" s="28" t="s">
        <v>24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2" ht="15.75" x14ac:dyDescent="0.25">
      <c r="A51" s="93"/>
      <c r="B51" s="93"/>
      <c r="C51" s="95"/>
      <c r="D51" s="21"/>
      <c r="E51" s="16">
        <v>62</v>
      </c>
      <c r="F51" s="28" t="s">
        <v>24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2" ht="15.75" x14ac:dyDescent="0.25">
      <c r="A52" s="93"/>
      <c r="B52" s="93"/>
      <c r="C52" s="95"/>
      <c r="D52" s="35" t="s">
        <v>35</v>
      </c>
      <c r="E52" s="16">
        <v>63</v>
      </c>
      <c r="F52" s="28" t="s">
        <v>24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2" ht="15.75" x14ac:dyDescent="0.25">
      <c r="A53" s="93"/>
      <c r="B53" s="93"/>
      <c r="C53" s="95"/>
      <c r="D53" s="35"/>
      <c r="E53" s="16">
        <v>64</v>
      </c>
      <c r="F53" s="28" t="s">
        <v>24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2" ht="15.75" x14ac:dyDescent="0.25">
      <c r="A54" s="93"/>
      <c r="B54" s="93"/>
      <c r="C54" s="95"/>
      <c r="D54" s="15" t="s">
        <v>36</v>
      </c>
      <c r="E54" s="16">
        <v>65</v>
      </c>
      <c r="F54" s="28" t="s">
        <v>24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2" ht="15.75" x14ac:dyDescent="0.25">
      <c r="A55" s="93"/>
      <c r="B55" s="93"/>
      <c r="C55" s="95"/>
      <c r="D55" s="21"/>
      <c r="E55" s="16">
        <v>65</v>
      </c>
      <c r="F55" s="28" t="s">
        <v>33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2" ht="15.75" x14ac:dyDescent="0.25">
      <c r="A56" s="90"/>
      <c r="B56" s="90"/>
      <c r="C56" s="96"/>
      <c r="D56" s="22" t="s">
        <v>25</v>
      </c>
      <c r="E56" s="23"/>
      <c r="F56" s="23"/>
      <c r="G56" s="24">
        <f>SUM(G25:G55)</f>
        <v>4659</v>
      </c>
      <c r="H56" s="25"/>
      <c r="I56" s="25"/>
      <c r="J56" s="26"/>
      <c r="K56" s="25">
        <f>SUM(K25:K55)</f>
        <v>906604610.47000003</v>
      </c>
      <c r="L56" s="1"/>
    </row>
    <row r="57" spans="1:12" ht="31.5" x14ac:dyDescent="0.25">
      <c r="A57" s="89">
        <v>4</v>
      </c>
      <c r="B57" s="89">
        <v>430038</v>
      </c>
      <c r="C57" s="94" t="s">
        <v>6</v>
      </c>
      <c r="D57" s="37" t="s">
        <v>37</v>
      </c>
      <c r="E57" s="27">
        <v>6</v>
      </c>
      <c r="F57" s="28" t="s">
        <v>33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2" ht="15.75" x14ac:dyDescent="0.25">
      <c r="A58" s="93"/>
      <c r="B58" s="93"/>
      <c r="C58" s="95"/>
      <c r="D58" s="37" t="s">
        <v>30</v>
      </c>
      <c r="E58" s="27">
        <v>13</v>
      </c>
      <c r="F58" s="28" t="s">
        <v>33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2" ht="15.75" x14ac:dyDescent="0.25">
      <c r="A59" s="93"/>
      <c r="B59" s="93"/>
      <c r="C59" s="95"/>
      <c r="D59" s="34" t="s">
        <v>38</v>
      </c>
      <c r="E59" s="27">
        <v>16</v>
      </c>
      <c r="F59" s="28" t="s">
        <v>33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2" ht="15.75" x14ac:dyDescent="0.25">
      <c r="A60" s="93"/>
      <c r="B60" s="93"/>
      <c r="C60" s="95"/>
      <c r="D60" s="32" t="s">
        <v>27</v>
      </c>
      <c r="E60" s="27">
        <v>29</v>
      </c>
      <c r="F60" s="28" t="s">
        <v>33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2" ht="15.75" x14ac:dyDescent="0.25">
      <c r="A61" s="93"/>
      <c r="B61" s="93"/>
      <c r="C61" s="95"/>
      <c r="D61" s="32" t="s">
        <v>39</v>
      </c>
      <c r="E61" s="27">
        <v>32</v>
      </c>
      <c r="F61" s="28" t="s">
        <v>33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2" ht="15.75" x14ac:dyDescent="0.25">
      <c r="A62" s="93"/>
      <c r="B62" s="93"/>
      <c r="C62" s="95"/>
      <c r="D62" s="33"/>
      <c r="E62" s="27">
        <v>33</v>
      </c>
      <c r="F62" s="28" t="s">
        <v>33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2" ht="15.75" x14ac:dyDescent="0.25">
      <c r="A63" s="93"/>
      <c r="B63" s="93"/>
      <c r="C63" s="95"/>
      <c r="D63" s="38" t="s">
        <v>34</v>
      </c>
      <c r="E63" s="27">
        <v>61</v>
      </c>
      <c r="F63" s="28" t="s">
        <v>33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2" ht="15.75" x14ac:dyDescent="0.25">
      <c r="A64" s="93"/>
      <c r="B64" s="93"/>
      <c r="C64" s="95"/>
      <c r="D64" s="34" t="s">
        <v>40</v>
      </c>
      <c r="E64" s="27">
        <v>66</v>
      </c>
      <c r="F64" s="28" t="s">
        <v>33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90"/>
      <c r="B65" s="90"/>
      <c r="C65" s="96"/>
      <c r="D65" s="22" t="s">
        <v>25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89">
        <v>5</v>
      </c>
      <c r="B66" s="89">
        <v>430042</v>
      </c>
      <c r="C66" s="91" t="s">
        <v>7</v>
      </c>
      <c r="D66" s="39" t="s">
        <v>41</v>
      </c>
      <c r="E66" s="40">
        <v>18</v>
      </c>
      <c r="F66" s="28" t="s">
        <v>24</v>
      </c>
      <c r="G66" s="18">
        <v>1100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249243159</v>
      </c>
      <c r="L66" s="1"/>
    </row>
    <row r="67" spans="1:12" ht="15.75" x14ac:dyDescent="0.25">
      <c r="A67" s="93"/>
      <c r="B67" s="93"/>
      <c r="C67" s="100"/>
      <c r="D67" s="41"/>
      <c r="E67" s="40">
        <v>22</v>
      </c>
      <c r="F67" s="28" t="s">
        <v>24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93"/>
      <c r="B68" s="93"/>
      <c r="C68" s="100"/>
      <c r="D68" s="41"/>
      <c r="E68" s="40">
        <v>23</v>
      </c>
      <c r="F68" s="28" t="s">
        <v>24</v>
      </c>
      <c r="G68" s="18">
        <v>76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14922928.32</v>
      </c>
      <c r="L68" s="1"/>
    </row>
    <row r="69" spans="1:12" ht="15.75" x14ac:dyDescent="0.25">
      <c r="A69" s="93"/>
      <c r="B69" s="93"/>
      <c r="C69" s="100"/>
      <c r="D69" s="42"/>
      <c r="E69" s="40">
        <v>24</v>
      </c>
      <c r="F69" s="27" t="s">
        <v>24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90"/>
      <c r="B70" s="90"/>
      <c r="C70" s="92"/>
      <c r="D70" s="22" t="s">
        <v>25</v>
      </c>
      <c r="E70" s="43"/>
      <c r="F70" s="43"/>
      <c r="G70" s="24">
        <f>SUM(G66:G69)</f>
        <v>1210</v>
      </c>
      <c r="H70" s="25"/>
      <c r="I70" s="25"/>
      <c r="J70" s="26"/>
      <c r="K70" s="24">
        <f>SUM(K66:K69)</f>
        <v>271304033.59999996</v>
      </c>
      <c r="L70" s="1"/>
    </row>
    <row r="71" spans="1:12" ht="15.75" x14ac:dyDescent="0.25">
      <c r="A71" s="89">
        <v>6</v>
      </c>
      <c r="B71" s="89">
        <v>430048</v>
      </c>
      <c r="C71" s="97" t="s">
        <v>8</v>
      </c>
      <c r="D71" s="15" t="s">
        <v>30</v>
      </c>
      <c r="E71" s="16">
        <v>10</v>
      </c>
      <c r="F71" s="17" t="s">
        <v>24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93"/>
      <c r="B72" s="93"/>
      <c r="C72" s="98"/>
      <c r="D72" s="35"/>
      <c r="E72" s="16">
        <v>14</v>
      </c>
      <c r="F72" s="17" t="s">
        <v>24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93"/>
      <c r="B73" s="93"/>
      <c r="C73" s="98"/>
      <c r="D73" s="15" t="s">
        <v>42</v>
      </c>
      <c r="E73" s="16">
        <v>56</v>
      </c>
      <c r="F73" s="17" t="s">
        <v>24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93"/>
      <c r="B74" s="93"/>
      <c r="C74" s="98"/>
      <c r="D74" s="35"/>
      <c r="E74" s="16">
        <v>56</v>
      </c>
      <c r="F74" s="17" t="s">
        <v>33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93"/>
      <c r="B75" s="93"/>
      <c r="C75" s="98"/>
      <c r="D75" s="35"/>
      <c r="E75" s="16">
        <v>57</v>
      </c>
      <c r="F75" s="17" t="s">
        <v>24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93"/>
      <c r="B76" s="93"/>
      <c r="C76" s="98"/>
      <c r="D76" s="35"/>
      <c r="E76" s="16">
        <v>57</v>
      </c>
      <c r="F76" s="17" t="s">
        <v>33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93"/>
      <c r="B77" s="93"/>
      <c r="C77" s="98"/>
      <c r="D77" s="35"/>
      <c r="E77" s="16">
        <v>58</v>
      </c>
      <c r="F77" s="17" t="s">
        <v>24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93"/>
      <c r="B78" s="93"/>
      <c r="C78" s="98"/>
      <c r="D78" s="35"/>
      <c r="E78" s="16">
        <v>59</v>
      </c>
      <c r="F78" s="17" t="s">
        <v>24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93"/>
      <c r="B79" s="93"/>
      <c r="C79" s="98"/>
      <c r="D79" s="35"/>
      <c r="E79" s="16">
        <v>60</v>
      </c>
      <c r="F79" s="17" t="s">
        <v>24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93"/>
      <c r="B80" s="93"/>
      <c r="C80" s="98"/>
      <c r="D80" s="35"/>
      <c r="E80" s="16">
        <v>60</v>
      </c>
      <c r="F80" s="17" t="s">
        <v>33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2" ht="15.75" x14ac:dyDescent="0.25">
      <c r="A81" s="90"/>
      <c r="B81" s="90"/>
      <c r="C81" s="99"/>
      <c r="D81" s="22" t="s">
        <v>25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2" ht="15.75" x14ac:dyDescent="0.25">
      <c r="A82" s="89">
        <v>7</v>
      </c>
      <c r="B82" s="89">
        <v>430308</v>
      </c>
      <c r="C82" s="94" t="s">
        <v>9</v>
      </c>
      <c r="D82" s="32" t="s">
        <v>28</v>
      </c>
      <c r="E82" s="16">
        <v>1</v>
      </c>
      <c r="F82" s="17" t="s">
        <v>24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2" ht="15.75" x14ac:dyDescent="0.25">
      <c r="A83" s="93"/>
      <c r="B83" s="93"/>
      <c r="C83" s="95"/>
      <c r="D83" s="33"/>
      <c r="E83" s="17">
        <v>2</v>
      </c>
      <c r="F83" s="17" t="s">
        <v>24</v>
      </c>
      <c r="G83" s="44">
        <v>5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1175746.3</v>
      </c>
      <c r="L83" s="1"/>
    </row>
    <row r="84" spans="1:12" ht="15.75" x14ac:dyDescent="0.25">
      <c r="A84" s="93"/>
      <c r="B84" s="93"/>
      <c r="C84" s="95"/>
      <c r="D84" s="87" t="s">
        <v>38</v>
      </c>
      <c r="E84" s="16">
        <v>16</v>
      </c>
      <c r="F84" s="17" t="s">
        <v>33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2" ht="15.75" x14ac:dyDescent="0.25">
      <c r="A85" s="93"/>
      <c r="B85" s="93"/>
      <c r="C85" s="95"/>
      <c r="D85" s="88"/>
      <c r="E85" s="16">
        <v>17</v>
      </c>
      <c r="F85" s="17" t="s">
        <v>33</v>
      </c>
      <c r="G85" s="18">
        <v>36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21893974.559999999</v>
      </c>
      <c r="L85" s="1"/>
    </row>
    <row r="86" spans="1:12" ht="15.75" x14ac:dyDescent="0.25">
      <c r="A86" s="90"/>
      <c r="B86" s="90"/>
      <c r="C86" s="96"/>
      <c r="D86" s="22" t="s">
        <v>25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57364760.579999998</v>
      </c>
      <c r="L86" s="1"/>
    </row>
    <row r="87" spans="1:12" ht="15.75" x14ac:dyDescent="0.25">
      <c r="A87" s="89">
        <v>8</v>
      </c>
      <c r="B87" s="89">
        <v>430350</v>
      </c>
      <c r="C87" s="91" t="s">
        <v>10</v>
      </c>
      <c r="D87" s="46" t="s">
        <v>40</v>
      </c>
      <c r="E87" s="27">
        <v>66</v>
      </c>
      <c r="F87" s="28" t="s">
        <v>24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2" ht="15.75" x14ac:dyDescent="0.25">
      <c r="A88" s="90"/>
      <c r="B88" s="90"/>
      <c r="C88" s="92"/>
      <c r="D88" s="22" t="s">
        <v>25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2" ht="15.75" x14ac:dyDescent="0.25">
      <c r="A89" s="89">
        <v>9</v>
      </c>
      <c r="B89" s="89">
        <v>430386</v>
      </c>
      <c r="C89" s="94" t="s">
        <v>11</v>
      </c>
      <c r="D89" s="47" t="s">
        <v>28</v>
      </c>
      <c r="E89" s="27">
        <v>1</v>
      </c>
      <c r="F89" s="28" t="s">
        <v>24</v>
      </c>
      <c r="G89" s="18">
        <v>8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1233137.3600000001</v>
      </c>
      <c r="L89" s="1"/>
    </row>
    <row r="90" spans="1:12" ht="15.75" x14ac:dyDescent="0.25">
      <c r="A90" s="93"/>
      <c r="B90" s="93"/>
      <c r="C90" s="95"/>
      <c r="D90" s="32" t="s">
        <v>34</v>
      </c>
      <c r="E90" s="27">
        <v>61</v>
      </c>
      <c r="F90" s="28" t="s">
        <v>24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2" ht="15.75" x14ac:dyDescent="0.25">
      <c r="A91" s="93"/>
      <c r="B91" s="93"/>
      <c r="C91" s="95"/>
      <c r="D91" s="33"/>
      <c r="E91" s="27">
        <v>62</v>
      </c>
      <c r="F91" s="28" t="s">
        <v>24</v>
      </c>
      <c r="G91" s="18">
        <v>9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1510118.19</v>
      </c>
      <c r="L91" s="1"/>
    </row>
    <row r="92" spans="1:12" ht="15.75" x14ac:dyDescent="0.25">
      <c r="A92" s="93"/>
      <c r="B92" s="93"/>
      <c r="C92" s="95"/>
      <c r="D92" s="35" t="s">
        <v>35</v>
      </c>
      <c r="E92" s="27">
        <v>63</v>
      </c>
      <c r="F92" s="28" t="s">
        <v>24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2" ht="15.75" x14ac:dyDescent="0.25">
      <c r="A93" s="90"/>
      <c r="B93" s="90"/>
      <c r="C93" s="96"/>
      <c r="D93" s="22" t="s">
        <v>25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9239679.25</v>
      </c>
      <c r="L93" s="1"/>
    </row>
    <row r="94" spans="1:12" ht="15.75" x14ac:dyDescent="0.25">
      <c r="A94" s="80" t="s">
        <v>43</v>
      </c>
      <c r="B94" s="81"/>
      <c r="C94" s="81"/>
      <c r="D94" s="48"/>
      <c r="E94" s="49"/>
      <c r="F94" s="49"/>
      <c r="G94" s="50">
        <f>G20+G24+G56+G65+G70+G81+G86+G88+G93</f>
        <v>7194</v>
      </c>
      <c r="H94" s="51"/>
      <c r="I94" s="51"/>
      <c r="J94" s="51"/>
      <c r="K94" s="51">
        <f>K20+K24+K56+K65+K70+K81+K86+K88+K93</f>
        <v>1424364608.4799998</v>
      </c>
      <c r="L94" s="1"/>
    </row>
    <row r="95" spans="1:12" ht="18" x14ac:dyDescent="0.25">
      <c r="A95" s="1" t="s">
        <v>52</v>
      </c>
      <c r="G95" s="1"/>
      <c r="H95" s="10"/>
      <c r="I95" s="10"/>
      <c r="J95" s="10"/>
      <c r="K95" s="10"/>
      <c r="L95" s="1"/>
    </row>
    <row r="96" spans="1:12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86"/>
      <c r="F97" s="86"/>
      <c r="G97" s="53"/>
      <c r="H97" s="53"/>
      <c r="I97" s="53"/>
      <c r="J97" s="53"/>
      <c r="K97" s="54"/>
      <c r="L97" s="1"/>
    </row>
    <row r="98" spans="1:15" ht="16.5" x14ac:dyDescent="0.25">
      <c r="A98" s="55" t="s">
        <v>44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50</v>
      </c>
      <c r="C99" s="73" t="s">
        <v>3</v>
      </c>
      <c r="D99" s="73" t="s">
        <v>17</v>
      </c>
      <c r="E99" s="75" t="s">
        <v>18</v>
      </c>
      <c r="F99" s="76" t="s">
        <v>19</v>
      </c>
      <c r="G99" s="76" t="s">
        <v>20</v>
      </c>
      <c r="H99" s="76" t="s">
        <v>21</v>
      </c>
      <c r="I99" s="76" t="s">
        <v>22</v>
      </c>
      <c r="J99" s="76" t="s">
        <v>47</v>
      </c>
      <c r="K99" s="77" t="s">
        <v>1</v>
      </c>
      <c r="L99" s="1"/>
    </row>
    <row r="100" spans="1:15" ht="15.75" x14ac:dyDescent="0.25">
      <c r="A100" s="82">
        <v>1</v>
      </c>
      <c r="B100" s="82">
        <v>430042</v>
      </c>
      <c r="C100" s="83" t="s">
        <v>7</v>
      </c>
      <c r="D100" s="60" t="s">
        <v>41</v>
      </c>
      <c r="E100" s="40">
        <v>22</v>
      </c>
      <c r="F100" s="28" t="s">
        <v>24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82"/>
      <c r="B101" s="82"/>
      <c r="C101" s="84"/>
      <c r="D101" s="61"/>
      <c r="E101" s="40">
        <v>23</v>
      </c>
      <c r="F101" s="28" t="s">
        <v>24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82"/>
      <c r="B102" s="82"/>
      <c r="C102" s="84"/>
      <c r="D102" s="62"/>
      <c r="E102" s="63">
        <v>24</v>
      </c>
      <c r="F102" s="28" t="s">
        <v>24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82"/>
      <c r="B103" s="82"/>
      <c r="C103" s="85"/>
      <c r="D103" s="22" t="s">
        <v>25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80" t="s">
        <v>45</v>
      </c>
      <c r="B104" s="81"/>
      <c r="C104" s="81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0"/>
      <c r="M105" s="1"/>
      <c r="N105" s="1"/>
    </row>
    <row r="106" spans="1:15" ht="18.75" hidden="1" outlineLevel="1" x14ac:dyDescent="0.3">
      <c r="A106" s="66" t="s">
        <v>46</v>
      </c>
      <c r="B106" s="67"/>
      <c r="C106" s="68"/>
      <c r="D106" s="67"/>
      <c r="E106" s="65"/>
      <c r="F106" s="65"/>
      <c r="G106" s="69">
        <f>G94+G104</f>
        <v>7289</v>
      </c>
      <c r="H106" s="69"/>
      <c r="I106" s="69"/>
      <c r="J106" s="69"/>
      <c r="K106" s="70">
        <f>K94+K104</f>
        <v>1444740883.5799997</v>
      </c>
      <c r="L106" s="1"/>
    </row>
    <row r="107" spans="1:15" collapsed="1" x14ac:dyDescent="0.25">
      <c r="G107" s="10"/>
      <c r="H107" s="71"/>
      <c r="I107" s="71"/>
      <c r="J107" s="71"/>
      <c r="K107" s="71"/>
      <c r="L107" s="72"/>
    </row>
    <row r="108" spans="1:15" x14ac:dyDescent="0.25">
      <c r="G108" s="1"/>
      <c r="H108" s="10"/>
      <c r="I108" s="10"/>
      <c r="J108" s="10"/>
      <c r="K108" s="10"/>
      <c r="L108" s="10"/>
      <c r="M108" s="10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  <c r="L111" s="1"/>
    </row>
  </sheetData>
  <mergeCells count="36">
    <mergeCell ref="D21:D22"/>
    <mergeCell ref="A14:K14"/>
    <mergeCell ref="A18:A20"/>
    <mergeCell ref="B18:B20"/>
    <mergeCell ref="C18:C20"/>
    <mergeCell ref="A25:A56"/>
    <mergeCell ref="B25:B56"/>
    <mergeCell ref="C25:C56"/>
    <mergeCell ref="A21:A24"/>
    <mergeCell ref="B21:B24"/>
    <mergeCell ref="C21:C24"/>
    <mergeCell ref="A57:A65"/>
    <mergeCell ref="B57:B65"/>
    <mergeCell ref="C57:C65"/>
    <mergeCell ref="A66:A70"/>
    <mergeCell ref="B66:B70"/>
    <mergeCell ref="C66:C70"/>
    <mergeCell ref="A71:A81"/>
    <mergeCell ref="B71:B81"/>
    <mergeCell ref="C71:C81"/>
    <mergeCell ref="A82:A86"/>
    <mergeCell ref="B82:B86"/>
    <mergeCell ref="C82:C86"/>
    <mergeCell ref="E97:F97"/>
    <mergeCell ref="D84:D85"/>
    <mergeCell ref="A87:A88"/>
    <mergeCell ref="B87:B88"/>
    <mergeCell ref="C87:C88"/>
    <mergeCell ref="A89:A93"/>
    <mergeCell ref="B89:B93"/>
    <mergeCell ref="C89:C93"/>
    <mergeCell ref="A104:C104"/>
    <mergeCell ref="A100:A103"/>
    <mergeCell ref="B100:B103"/>
    <mergeCell ref="C100:C103"/>
    <mergeCell ref="A94:C9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Телицына Алёна Владимировна</cp:lastModifiedBy>
  <cp:lastPrinted>2023-02-13T07:24:26Z</cp:lastPrinted>
  <dcterms:created xsi:type="dcterms:W3CDTF">2022-12-26T14:03:06Z</dcterms:created>
  <dcterms:modified xsi:type="dcterms:W3CDTF">2023-02-27T07:28:33Z</dcterms:modified>
</cp:coreProperties>
</file>